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ED87EA3-6310-4F65-9096-9C945E86F5D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<sst xmlns="http://schemas.openxmlformats.org/spreadsheetml/2006/main" count="58" uniqueCount="52">
  <si>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</si>
  <si>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</si>
  <si>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นางสาว นิธินัน ทองสุข    เลขที่ 14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</si>
  <si>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</si>
  <si>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</si>
  <si>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</si>
  <si>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</si>
  <si>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</si>
  <si>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</si>
  <si>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</si>
  <si>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</si>
  <si>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</si>
  <si>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</si>
  <si>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</si>
  <si>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</si>
  <si>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</si>
  <si>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</si>
  <si>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</si>
  <si>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</si>
  <si>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</si>
  <si>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</si>
  <si>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</si>
  <si>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</si>
  <si>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</si>
  <si>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</si>
  <si>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</si>
  <si>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</si>
  <si>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</si>
  <si>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</si>
  <si>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</si>
  <si>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</si>
  <si>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</si>
  <si>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</si>
  <si>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</si>
  <si>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</si>
  <si>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</si>
  <si>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</si>
  <si>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</si>
  <si>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</si>
  <si>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น555/5918</t>
  </si>
  <si>
    <t>1110400044835</t>
  </si>
  <si>
    <t>นางสาว นิธินัน ทองสุข</t>
  </si>
  <si>
    <t>14 ม.4ท่าช้าง วิเศษชัยชาญ อ่างทอง</t>
  </si>
  <si>
    <t>09A027-B002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</si>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</sst>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6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36</v>
      </c>
      <c r="AA10" s="62">
        <v>36.36</v>
      </c>
      <c r="AB10" s="65">
        <v>6650</v>
      </c>
      <c r="AC10" s="65">
        <f>Z10*AB10</f>
        <v>239400</v>
      </c>
      <c r="AD10" s="63">
        <v>42</v>
      </c>
      <c r="AE10" s="63">
        <v>74</v>
      </c>
      <c r="AF10" s="65">
        <f>(AC10*(100-AE10))/100</f>
        <v>62244</v>
      </c>
      <c r="AG10" s="65">
        <f>AF10+P10</f>
        <v>62244</v>
      </c>
      <c r="AH10" s="65">
        <f>AG10</f>
        <v>62244</v>
      </c>
      <c r="AI10" s="65">
        <v>0</v>
      </c>
      <c r="AJ10" s="65">
        <f>IF((AI10-AH10) &gt; 1,0,IF((AI10-AH10)&lt;0,AH10-AI10,AI10-AH10))</f>
        <v>62244</v>
      </c>
      <c r="AK10" s="65">
        <v>0.3</v>
      </c>
      <c r="AL10" s="65">
        <f>AJ10*(AK10/100)</f>
        <v>186.732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63</v>
      </c>
      <c r="AA11" s="62">
        <v>63.64</v>
      </c>
      <c r="AB11" s="65">
        <v>6650</v>
      </c>
      <c r="AC11" s="65">
        <f>Z11*AB11</f>
        <v>418950</v>
      </c>
      <c r="AD11" s="63">
        <v>42</v>
      </c>
      <c r="AE11" s="63">
        <v>74</v>
      </c>
      <c r="AF11" s="65">
        <f>(AC11*(100-AE11))/100</f>
        <v>108927</v>
      </c>
      <c r="AG11" s="65">
        <f>AF11+P10</f>
        <v>108927</v>
      </c>
      <c r="AH11" s="65">
        <f>AG11</f>
        <v>108927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186.732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18.670000000000002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2021-03-02T03:24:17Z</cp:lastPrinted>
  <dcterms:created xsi:type="dcterms:W3CDTF">2010-09-03T23:45:18Z</dcterms:created>
  <dcterms:modified xsi:type="dcterms:W3CDTF">2021-03-02T03:24:20Z</dcterms:modified>
  <cp:category/>
</cp:coreProperties>
</file>